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D2" i="2"/>
  <c r="E2" s="1"/>
  <c r="C15" i="1"/>
  <c r="B4" i="2"/>
  <c r="C4" s="1"/>
  <c r="B6"/>
  <c r="D14"/>
  <c r="B13"/>
  <c r="C28" i="1" s="1"/>
  <c r="C27" s="1"/>
  <c r="C26" s="1"/>
  <c r="C25" s="1"/>
  <c r="B15" i="2" l="1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<sst xmlns="http://schemas.openxmlformats.org/spreadsheetml/2006/main" count="65" uniqueCount="64">
  <si>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</si>
  <si>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</si>
  <si>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</si>
  <si>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</si>
  <si>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</si>
  <si>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</si>
  <si>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</si>
  <si>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</si>
  <si>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</si>
  <si>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</si>
  <si>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</si>
  <si>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</si>
  <si>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</si>
  <si>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</si>
  <si>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</si>
  <si>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</si>
  <si>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</si>
  <si>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</si>
  <si>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</si>
  <si>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</si>
  <si>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</si>
  <si>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</si>
  <si>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</si>
  <si>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</si>
  <si>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</si>
  <si>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</si>
  <si>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</si>
  <si>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</si>
  <si>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</si>
  <si>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</si>
  <si>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</si>
  <si>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</si>
  <si>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</si>
  <si>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</si>
  <si>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</si>
  <si>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</si>
  <si>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</si>
  <si>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</si>
  <si>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</si>
  <si>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</si>
  <si>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</si>
  <si>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</si>
  <si>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</si>
  <si>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</si>
  <si>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</si>
  <si>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</si>
  <si>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</si>
  <si>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</si>
  <si>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</si>
  <si>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</si>
  <si>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</si>
  <si>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</si>
  <si>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</si>
  <si>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</si>
  <si>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</si>
  <si>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</si>
  <si>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</si>
  <si>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</si>
  <si>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</si>
  <si>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Приложение № 1.1</t>
  </si>
  <si>
    <t>Источники внутреннего финансирования
 дефицита  бюджета МО   на  2023 год</t>
  </si>
  <si>
    <t>от  26 декабря 2022г. № 27</t>
  </si>
  <si>
    <t xml:space="preserve">                                                                    "О бюджете Макаровского сельского поселения на 2023год</t>
  </si>
  <si>
    <t>и плановый период 2024-2025гг"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</si>
</sst>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5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vertical="top" wrapText="1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12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4" fontId="0" fillId="0" borderId="0" xfId="0" applyNumberFormat="1"/>
    <xf numFmtId="4" fontId="2" fillId="0" borderId="0" xfId="0" applyNumberFormat="1" applyFont="1"/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4" zoomScale="85" zoomScaleNormal="100" workbookViewId="0">
      <selection sqref="A1:D35"/>
    </sheetView>
  </sheetViews>
  <sheetFormatPr defaultRowHeight="12.75"/>
  <cols>
    <col min="1" max="1" width="62.7109375" style="8" customWidth="1"/>
    <col min="2" max="2" width="25.42578125" style="8" customWidth="1"/>
    <col min="3" max="3" width="16.85546875" style="8" customWidth="1"/>
    <col min="4" max="4" width="12.5703125" style="4" customWidth="1"/>
    <col min="5" max="16384" width="9.140625" style="4"/>
  </cols>
  <sheetData>
    <row r="1" spans="1:4">
      <c r="A1" s="19"/>
      <c r="B1" s="20"/>
      <c r="C1" s="21" t="s">
        <v>59</v>
      </c>
    </row>
    <row r="2" spans="1:4">
      <c r="A2"/>
      <c r="B2" s="22" t="s">
        <v>46</v>
      </c>
      <c r="C2" s="22"/>
    </row>
    <row r="3" spans="1:4">
      <c r="A3" s="33" t="s">
        <v>61</v>
      </c>
      <c r="B3" s="33"/>
      <c r="C3" s="34"/>
    </row>
    <row r="4" spans="1:4">
      <c r="A4"/>
      <c r="B4" s="33" t="s">
        <v>62</v>
      </c>
      <c r="C4" s="34"/>
      <c r="D4" s="34"/>
    </row>
    <row r="5" spans="1:4">
      <c r="A5" s="33" t="s">
        <v>63</v>
      </c>
      <c r="B5" s="35"/>
      <c r="C5" s="35"/>
    </row>
    <row r="6" spans="1:4">
      <c r="A6"/>
      <c r="B6" s="23"/>
      <c r="C6"/>
    </row>
    <row r="9" spans="1:4" s="3" customFormat="1" ht="38.25" customHeight="1">
      <c r="A9" s="36" t="s">
        <v>60</v>
      </c>
      <c r="B9" s="36"/>
      <c r="C9" s="36"/>
    </row>
    <row r="10" spans="1:4" s="3" customFormat="1">
      <c r="A10" s="6"/>
      <c r="B10" s="7"/>
      <c r="C10" s="8"/>
    </row>
    <row r="11" spans="1:4" s="3" customFormat="1" ht="15.75">
      <c r="A11" s="7"/>
      <c r="B11" s="7"/>
      <c r="C11" s="12" t="s">
        <v>33</v>
      </c>
    </row>
    <row r="12" spans="1:4" s="3" customFormat="1" ht="15">
      <c r="A12" s="13" t="s">
        <v>0</v>
      </c>
      <c r="B12" s="13" t="s">
        <v>1</v>
      </c>
      <c r="C12" s="13" t="s">
        <v>34</v>
      </c>
    </row>
    <row r="13" spans="1:4" s="3" customFormat="1" ht="28.5">
      <c r="A13" s="14" t="s">
        <v>17</v>
      </c>
      <c r="B13" s="15" t="s">
        <v>18</v>
      </c>
      <c r="C13" s="26">
        <f>C14+C19+C24+C34</f>
        <v>69.94</v>
      </c>
      <c r="D13" s="25"/>
    </row>
    <row r="14" spans="1:4" s="3" customFormat="1" ht="28.5">
      <c r="A14" s="14" t="s">
        <v>19</v>
      </c>
      <c r="B14" s="15" t="s">
        <v>40</v>
      </c>
      <c r="C14" s="26">
        <f>C15-C17</f>
        <v>69.94</v>
      </c>
    </row>
    <row r="15" spans="1:4" s="3" customFormat="1" ht="30">
      <c r="A15" s="16" t="s">
        <v>41</v>
      </c>
      <c r="B15" s="17" t="s">
        <v>39</v>
      </c>
      <c r="C15" s="27">
        <f>C16</f>
        <v>69.94</v>
      </c>
    </row>
    <row r="16" spans="1:4" s="3" customFormat="1" ht="30">
      <c r="A16" s="16" t="s">
        <v>47</v>
      </c>
      <c r="B16" s="17" t="s">
        <v>48</v>
      </c>
      <c r="C16" s="27">
        <v>69.94</v>
      </c>
      <c r="D16" s="4"/>
    </row>
    <row r="17" spans="1:4" s="3" customFormat="1" ht="30">
      <c r="A17" s="16" t="s">
        <v>20</v>
      </c>
      <c r="B17" s="17" t="s">
        <v>38</v>
      </c>
      <c r="C17" s="27">
        <f>C18</f>
        <v>0</v>
      </c>
    </row>
    <row r="18" spans="1:4" s="3" customFormat="1" ht="30">
      <c r="A18" s="16" t="s">
        <v>49</v>
      </c>
      <c r="B18" s="17" t="s">
        <v>50</v>
      </c>
      <c r="C18" s="27">
        <v>0</v>
      </c>
      <c r="D18" s="10"/>
    </row>
    <row r="19" spans="1:4" s="3" customFormat="1" ht="28.5">
      <c r="A19" s="18" t="s">
        <v>51</v>
      </c>
      <c r="B19" s="15" t="s">
        <v>52</v>
      </c>
      <c r="C19" s="26">
        <f>C20+C22</f>
        <v>0</v>
      </c>
    </row>
    <row r="20" spans="1:4" ht="45">
      <c r="A20" s="16" t="s">
        <v>43</v>
      </c>
      <c r="B20" s="17" t="s">
        <v>44</v>
      </c>
      <c r="C20" s="27">
        <f>C21</f>
        <v>0</v>
      </c>
    </row>
    <row r="21" spans="1:4" s="3" customFormat="1" ht="45">
      <c r="A21" s="16" t="s">
        <v>53</v>
      </c>
      <c r="B21" s="17" t="s">
        <v>54</v>
      </c>
      <c r="C21" s="27">
        <v>0</v>
      </c>
    </row>
    <row r="22" spans="1:4" ht="45">
      <c r="A22" s="16" t="s">
        <v>42</v>
      </c>
      <c r="B22" s="17" t="s">
        <v>45</v>
      </c>
      <c r="C22" s="28">
        <v>0</v>
      </c>
    </row>
    <row r="23" spans="1:4" s="3" customFormat="1" ht="45">
      <c r="A23" s="16" t="s">
        <v>55</v>
      </c>
      <c r="B23" s="17" t="s">
        <v>56</v>
      </c>
      <c r="C23" s="28">
        <v>0</v>
      </c>
    </row>
    <row r="24" spans="1:4" s="3" customFormat="1" ht="28.5">
      <c r="A24" s="14" t="s">
        <v>21</v>
      </c>
      <c r="B24" s="15" t="s">
        <v>22</v>
      </c>
      <c r="C24" s="29">
        <f>C25+C30</f>
        <v>0</v>
      </c>
    </row>
    <row r="25" spans="1:4" s="3" customFormat="1" ht="15">
      <c r="A25" s="16" t="s">
        <v>3</v>
      </c>
      <c r="B25" s="17" t="s">
        <v>23</v>
      </c>
      <c r="C25" s="28">
        <f>C26</f>
        <v>-10716.32</v>
      </c>
      <c r="D25" s="2"/>
    </row>
    <row r="26" spans="1:4" ht="15">
      <c r="A26" s="16" t="s">
        <v>4</v>
      </c>
      <c r="B26" s="17" t="s">
        <v>24</v>
      </c>
      <c r="C26" s="30">
        <f>C27</f>
        <v>-10716.32</v>
      </c>
    </row>
    <row r="27" spans="1:4" ht="17.25" customHeight="1">
      <c r="A27" s="16" t="s">
        <v>5</v>
      </c>
      <c r="B27" s="17" t="s">
        <v>25</v>
      </c>
      <c r="C27" s="30">
        <f>C28+C29</f>
        <v>-10716.32</v>
      </c>
    </row>
    <row r="28" spans="1:4" ht="30">
      <c r="A28" s="16" t="s">
        <v>6</v>
      </c>
      <c r="B28" s="17" t="s">
        <v>57</v>
      </c>
      <c r="C28" s="30">
        <f>'свод бюджет'!B13-C29</f>
        <v>-10716.32</v>
      </c>
      <c r="D28" s="24"/>
    </row>
    <row r="29" spans="1:4" ht="27.75" customHeight="1">
      <c r="A29" s="16" t="s">
        <v>6</v>
      </c>
      <c r="B29" s="17" t="s">
        <v>36</v>
      </c>
      <c r="C29" s="27"/>
    </row>
    <row r="30" spans="1:4" s="3" customFormat="1" ht="15">
      <c r="A30" s="16" t="s">
        <v>7</v>
      </c>
      <c r="B30" s="17" t="s">
        <v>26</v>
      </c>
      <c r="C30" s="27">
        <f>C31</f>
        <v>10716.32</v>
      </c>
    </row>
    <row r="31" spans="1:4" ht="15">
      <c r="A31" s="16" t="s">
        <v>8</v>
      </c>
      <c r="B31" s="17" t="s">
        <v>27</v>
      </c>
      <c r="C31" s="30">
        <f>C32</f>
        <v>10716.32</v>
      </c>
    </row>
    <row r="32" spans="1:4" ht="15">
      <c r="A32" s="16" t="s">
        <v>9</v>
      </c>
      <c r="B32" s="17" t="s">
        <v>28</v>
      </c>
      <c r="C32" s="30">
        <f>C33</f>
        <v>10716.32</v>
      </c>
    </row>
    <row r="33" spans="1:6" ht="30">
      <c r="A33" s="16" t="s">
        <v>10</v>
      </c>
      <c r="B33" s="17" t="s">
        <v>58</v>
      </c>
      <c r="C33" s="30">
        <f>'свод бюджет'!B14</f>
        <v>10716.32</v>
      </c>
    </row>
    <row r="34" spans="1:6" s="3" customFormat="1" ht="28.5">
      <c r="A34" s="14" t="s">
        <v>29</v>
      </c>
      <c r="B34" s="15" t="s">
        <v>37</v>
      </c>
      <c r="C34" s="29"/>
    </row>
    <row r="45" spans="1:6">
      <c r="F45" s="8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H26" sqref="H26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31">
        <v>10646.38</v>
      </c>
      <c r="D2" s="9">
        <f>B2-B9</f>
        <v>1865.119999999999</v>
      </c>
      <c r="E2">
        <f>D2*50%</f>
        <v>932.55999999999949</v>
      </c>
    </row>
    <row r="3" spans="1:5">
      <c r="A3" t="s">
        <v>12</v>
      </c>
      <c r="B3" s="31">
        <v>10716.32</v>
      </c>
    </row>
    <row r="4" spans="1:5">
      <c r="B4" s="32">
        <f>B2-B3</f>
        <v>-69.940000000000509</v>
      </c>
      <c r="C4" s="5">
        <f>-($B$4)/($B$2-$B$9)%</f>
        <v>3.7498927682937588</v>
      </c>
      <c r="D4" s="1"/>
    </row>
    <row r="5" spans="1:5">
      <c r="B5" s="31"/>
      <c r="C5" s="5">
        <f>-($B$4)/($B$2)%</f>
        <v>0.65693691188930425</v>
      </c>
      <c r="D5" s="1"/>
    </row>
    <row r="6" spans="1:5">
      <c r="A6" t="s">
        <v>13</v>
      </c>
      <c r="B6" s="31">
        <f>B2</f>
        <v>10646.38</v>
      </c>
      <c r="D6" s="1"/>
    </row>
    <row r="7" spans="1:5">
      <c r="A7" t="s">
        <v>14</v>
      </c>
      <c r="B7" s="31"/>
      <c r="D7" s="1"/>
    </row>
    <row r="8" spans="1:5">
      <c r="A8" t="s">
        <v>15</v>
      </c>
      <c r="B8" s="32">
        <v>1865.12</v>
      </c>
      <c r="D8" s="1"/>
    </row>
    <row r="9" spans="1:5">
      <c r="A9" t="s">
        <v>16</v>
      </c>
      <c r="B9" s="31">
        <v>8781.26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31">
        <f>-(B2+источники!C15+источники!C20)</f>
        <v>-10716.32</v>
      </c>
    </row>
    <row r="14" spans="1:5">
      <c r="A14" t="s">
        <v>31</v>
      </c>
      <c r="B14" s="31">
        <f>B3+источники!C17-источники!C22</f>
        <v>10716.32</v>
      </c>
      <c r="D14" s="31">
        <f>B3+источники!C17+источники!C22</f>
        <v>10716.32</v>
      </c>
    </row>
    <row r="15" spans="1:5">
      <c r="A15" t="s">
        <v>32</v>
      </c>
      <c r="B15" s="11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2022-12-26T07:36:40Z</cp:lastPrinted>
  <dcterms:created xsi:type="dcterms:W3CDTF">2007-08-15T05:52:27Z</dcterms:created>
  <dcterms:modified xsi:type="dcterms:W3CDTF">2022-12-26T07:36:43Z</dcterms:modified>
</cp:coreProperties>
</file>